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9555" windowHeight="136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K6" i="1" l="1"/>
  <c r="K10" i="1"/>
  <c r="K8" i="1"/>
  <c r="K9" i="1"/>
  <c r="K12" i="1"/>
  <c r="K13" i="1"/>
  <c r="K14" i="1"/>
  <c r="K16" i="1"/>
  <c r="K17" i="1"/>
  <c r="K18" i="1"/>
  <c r="K20" i="1"/>
  <c r="K21" i="1"/>
  <c r="K22" i="1"/>
  <c r="K24" i="1"/>
  <c r="K25" i="1"/>
  <c r="K26" i="1"/>
  <c r="K5" i="1" l="1"/>
  <c r="J38" i="1"/>
  <c r="K4" i="1"/>
</calcChain>
</file>

<file path=xl/sharedStrings.xml><?xml version="1.0" encoding="utf-8"?>
<sst xmlns="http://schemas.openxmlformats.org/spreadsheetml/2006/main" count="120" uniqueCount="82">
  <si>
    <t>base accuracy</t>
  </si>
  <si>
    <t>retrigger time</t>
  </si>
  <si>
    <t>handling</t>
  </si>
  <si>
    <t>m16a4</t>
  </si>
  <si>
    <t>ak47</t>
  </si>
  <si>
    <t>weapon</t>
  </si>
  <si>
    <t>lethality</t>
  </si>
  <si>
    <t>decay start</t>
  </si>
  <si>
    <t>decay end</t>
  </si>
  <si>
    <t>proj speed</t>
  </si>
  <si>
    <t>price</t>
  </si>
  <si>
    <t>weight</t>
  </si>
  <si>
    <t>common</t>
  </si>
  <si>
    <t>other notes</t>
  </si>
  <si>
    <t>recoil/control</t>
  </si>
  <si>
    <t>mag size</t>
  </si>
  <si>
    <t>slowdown</t>
  </si>
  <si>
    <t>temp</t>
  </si>
  <si>
    <t>m240</t>
  </si>
  <si>
    <t>pkm</t>
  </si>
  <si>
    <t>wt 8 -&gt; 0?</t>
  </si>
  <si>
    <t>can only fire while prone</t>
  </si>
  <si>
    <t>aksu</t>
  </si>
  <si>
    <t>mp5sd</t>
  </si>
  <si>
    <t>p90</t>
  </si>
  <si>
    <t>cat</t>
  </si>
  <si>
    <t>AS</t>
  </si>
  <si>
    <t>MG</t>
  </si>
  <si>
    <t>CQB</t>
  </si>
  <si>
    <t>STH</t>
  </si>
  <si>
    <t>3.45 kg -&gt; 11</t>
  </si>
  <si>
    <t>SN</t>
  </si>
  <si>
    <t>svd</t>
  </si>
  <si>
    <t>NA</t>
  </si>
  <si>
    <t>m24a2</t>
  </si>
  <si>
    <t>psg90</t>
  </si>
  <si>
    <t>Green Plt</t>
  </si>
  <si>
    <t>Brown Plt</t>
  </si>
  <si>
    <t>5 aks</t>
  </si>
  <si>
    <t>1 aks</t>
  </si>
  <si>
    <t>1 pkm</t>
  </si>
  <si>
    <t>1 svd</t>
  </si>
  <si>
    <t>12 ak47</t>
  </si>
  <si>
    <t>2 ak47</t>
  </si>
  <si>
    <t>8 ak47</t>
  </si>
  <si>
    <t>1 mp5sd</t>
  </si>
  <si>
    <t>1 m240</t>
  </si>
  <si>
    <t>1 mossberg</t>
  </si>
  <si>
    <t>3 m16</t>
  </si>
  <si>
    <t>1 m24a2</t>
  </si>
  <si>
    <t>1.34/common</t>
  </si>
  <si>
    <t>mossberg</t>
  </si>
  <si>
    <t>baretta m9</t>
  </si>
  <si>
    <t>benelli m4</t>
  </si>
  <si>
    <t>spas-12</t>
  </si>
  <si>
    <t>shotgun, 5 pellets</t>
  </si>
  <si>
    <t>shotgun, 6 pellets</t>
  </si>
  <si>
    <t>SIDE</t>
  </si>
  <si>
    <t>6 m16</t>
  </si>
  <si>
    <t>5 m16</t>
  </si>
  <si>
    <t>pb</t>
  </si>
  <si>
    <t>glock17</t>
  </si>
  <si>
    <t>fully automatic</t>
  </si>
  <si>
    <t>slowdown equation</t>
  </si>
  <si>
    <t>decreased slowdown</t>
  </si>
  <si>
    <t>increased slowdown</t>
  </si>
  <si>
    <t>cannot respawn with</t>
  </si>
  <si>
    <t>fn mag</t>
  </si>
  <si>
    <t>Grey Plt</t>
  </si>
  <si>
    <t>1 fn mag</t>
  </si>
  <si>
    <t>1 psg90</t>
  </si>
  <si>
    <t>3 p90</t>
  </si>
  <si>
    <t>1 spas-12</t>
  </si>
  <si>
    <t>1 p90</t>
  </si>
  <si>
    <t>g36</t>
  </si>
  <si>
    <t>2 g36</t>
  </si>
  <si>
    <t>4 g36</t>
  </si>
  <si>
    <t>6 g36</t>
  </si>
  <si>
    <t>scope 1.1x</t>
  </si>
  <si>
    <t>scope 1.60x, moving accuracy 0.3</t>
  </si>
  <si>
    <t>scope 2.00x, moving accuracy 0.1</t>
  </si>
  <si>
    <t>scope 2.25x, moving accuracy 0.1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</si>
</sst>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099518810148729E-2"/>
          <c:y val="7.4548702245552642E-2"/>
          <c:w val="0.59885083114610671"/>
          <c:h val="0.8326195683872849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0"/>
            <c:dispEq val="1"/>
            <c:trendlineLbl>
              <c:layout/>
              <c:numFmt formatCode="General" sourceLinked="0"/>
            </c:trendlineLbl>
          </c:trendline>
          <c:xVal>
            <c:numRef>
              <c:f>Sheet1!$K$34:$K$36</c:f>
              <c:numCache>
                <c:formatCode>General</c:formatCode>
                <c:ptCount val="3"/>
                <c:pt idx="0">
                  <c:v>11</c:v>
                </c:pt>
                <c:pt idx="1">
                  <c:v>28</c:v>
                </c:pt>
                <c:pt idx="2">
                  <c:v>4</c:v>
                </c:pt>
              </c:numCache>
            </c:numRef>
          </c:xVal>
          <c:yVal>
            <c:numRef>
              <c:f>Sheet1!$J$34:$J$36</c:f>
              <c:numCache>
                <c:formatCode>General</c:formatCode>
                <c:ptCount val="3"/>
                <c:pt idx="0">
                  <c:v>3.5999999999999997E-2</c:v>
                </c:pt>
                <c:pt idx="1">
                  <c:v>0.1</c:v>
                </c:pt>
                <c:pt idx="2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468800"/>
        <c:axId val="57470336"/>
      </c:scatterChart>
      <c:valAx>
        <c:axId val="574688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57470336"/>
        <c:crosses val="autoZero"/>
        <c:crossBetween val="midCat"/>
      </c:valAx>
      <c:valAx>
        <c:axId val="5747033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746880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152400</xdr:colOff>
      <xdr:row>28</xdr:row>
      <xdr:rowOff>176212</xdr:rowOff>
    </xdr:from>
    <xdr:to>
      <xdr:col>19</xdr:col>
      <xdr:colOff>457200</xdr:colOff>
      <xdr:row>43</xdr:row>
      <xdr:rowOff>61912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5"/>
  <sheetViews>
    <sheetView tabSelected="1" workbookViewId="0">
      <selection activeCell="P23" sqref="P23"/>
    </sheetView>
  </sheetViews>
  <sheetFormatPr defaultRowHeight="15" x14ac:dyDescent="0.25"/>
  <cols>
    <col min="1" max="1" width="12.140625" customWidth="1"/>
    <col min="2" max="2" width="16.42578125" customWidth="1"/>
    <col min="3" max="3" width="15.28515625" customWidth="1"/>
    <col min="4" max="4" width="14.42578125" customWidth="1"/>
    <col min="5" max="5" width="12.140625" customWidth="1"/>
    <col min="6" max="7" width="11.28515625" customWidth="1"/>
    <col min="8" max="8" width="11.5703125" customWidth="1"/>
    <col min="9" max="9" width="10.140625" customWidth="1"/>
  </cols>
  <sheetData>
    <row r="1" spans="1:22" x14ac:dyDescent="0.25">
      <c r="K1" t="s">
        <v>20</v>
      </c>
      <c r="L1" t="s">
        <v>30</v>
      </c>
      <c r="M1" t="s">
        <v>50</v>
      </c>
    </row>
    <row r="2" spans="1:22" x14ac:dyDescent="0.25">
      <c r="M2" t="s">
        <v>17</v>
      </c>
      <c r="N2" t="s">
        <v>17</v>
      </c>
    </row>
    <row r="3" spans="1:22" x14ac:dyDescent="0.25">
      <c r="A3" t="s">
        <v>25</v>
      </c>
      <c r="B3" t="s">
        <v>5</v>
      </c>
      <c r="C3" t="s">
        <v>1</v>
      </c>
      <c r="D3" t="s">
        <v>0</v>
      </c>
      <c r="E3" t="s">
        <v>14</v>
      </c>
      <c r="F3" t="s">
        <v>2</v>
      </c>
      <c r="G3" t="s">
        <v>6</v>
      </c>
      <c r="H3" t="s">
        <v>7</v>
      </c>
      <c r="I3" t="s">
        <v>8</v>
      </c>
      <c r="J3" t="s">
        <v>9</v>
      </c>
      <c r="K3" t="s">
        <v>16</v>
      </c>
      <c r="L3" t="s">
        <v>11</v>
      </c>
      <c r="M3" t="s">
        <v>10</v>
      </c>
      <c r="N3" t="s">
        <v>12</v>
      </c>
      <c r="O3" t="s">
        <v>15</v>
      </c>
      <c r="P3" t="s">
        <v>13</v>
      </c>
    </row>
    <row r="4" spans="1:22" x14ac:dyDescent="0.25">
      <c r="A4" t="s">
        <v>26</v>
      </c>
      <c r="B4" t="s">
        <v>3</v>
      </c>
      <c r="C4">
        <v>0.28000000000000003</v>
      </c>
      <c r="D4">
        <v>0.9</v>
      </c>
      <c r="E4">
        <v>0.65</v>
      </c>
      <c r="F4">
        <v>0.35</v>
      </c>
      <c r="G4">
        <v>0.7</v>
      </c>
      <c r="H4">
        <v>0.44</v>
      </c>
      <c r="I4">
        <v>0.78</v>
      </c>
      <c r="J4">
        <v>100</v>
      </c>
      <c r="K4">
        <f>MAX(0, 0.00535*L4-0.0226)</f>
        <v>3.6250000000000004E-2</v>
      </c>
      <c r="L4">
        <v>11</v>
      </c>
      <c r="M4">
        <v>2</v>
      </c>
      <c r="N4">
        <v>0.67</v>
      </c>
      <c r="O4">
        <v>20</v>
      </c>
    </row>
    <row r="5" spans="1:22" x14ac:dyDescent="0.25">
      <c r="A5" t="s">
        <v>26</v>
      </c>
      <c r="B5" t="s">
        <v>4</v>
      </c>
      <c r="C5">
        <v>0.123</v>
      </c>
      <c r="D5">
        <v>0.9</v>
      </c>
      <c r="E5">
        <v>0.5</v>
      </c>
      <c r="F5">
        <v>0.4</v>
      </c>
      <c r="G5">
        <v>0.5</v>
      </c>
      <c r="H5">
        <v>0.33</v>
      </c>
      <c r="I5">
        <v>0.68</v>
      </c>
      <c r="J5">
        <v>100</v>
      </c>
      <c r="K5">
        <f>MAX(0, 0.00535*L5-0.0226)</f>
        <v>3.6250000000000004E-2</v>
      </c>
      <c r="L5">
        <v>11</v>
      </c>
      <c r="M5">
        <v>2</v>
      </c>
      <c r="N5">
        <v>0.67</v>
      </c>
      <c r="O5">
        <v>30</v>
      </c>
    </row>
    <row r="6" spans="1:22" x14ac:dyDescent="0.25">
      <c r="A6" t="s">
        <v>26</v>
      </c>
      <c r="B6" t="s">
        <v>74</v>
      </c>
      <c r="C6">
        <v>0.192</v>
      </c>
      <c r="D6">
        <v>0.9</v>
      </c>
      <c r="E6">
        <v>0.55000000000000004</v>
      </c>
      <c r="F6">
        <v>0.35</v>
      </c>
      <c r="G6">
        <v>0.5</v>
      </c>
      <c r="H6">
        <v>0.35</v>
      </c>
      <c r="I6">
        <v>0.7</v>
      </c>
      <c r="J6">
        <v>100</v>
      </c>
      <c r="K6">
        <f>MAX(0, 0.00535*L6-0.0226)</f>
        <v>3.6250000000000004E-2</v>
      </c>
      <c r="L6">
        <v>11</v>
      </c>
      <c r="M6">
        <v>2</v>
      </c>
      <c r="N6">
        <v>0.56999999999999995</v>
      </c>
      <c r="O6">
        <v>30</v>
      </c>
      <c r="P6" t="s">
        <v>78</v>
      </c>
    </row>
    <row r="8" spans="1:22" x14ac:dyDescent="0.25">
      <c r="A8" t="s">
        <v>27</v>
      </c>
      <c r="B8" t="s">
        <v>18</v>
      </c>
      <c r="C8">
        <v>8.3000000000000004E-2</v>
      </c>
      <c r="D8">
        <v>0.75</v>
      </c>
      <c r="E8">
        <v>0.4</v>
      </c>
      <c r="F8">
        <v>0.7</v>
      </c>
      <c r="G8">
        <v>0.5</v>
      </c>
      <c r="H8">
        <v>0.38500000000000001</v>
      </c>
      <c r="I8">
        <v>0.73</v>
      </c>
      <c r="J8">
        <v>100</v>
      </c>
      <c r="K8">
        <f>MAX(0,0.00535*L8-0.0226)+0.07</f>
        <v>0.19719999999999999</v>
      </c>
      <c r="L8">
        <v>28</v>
      </c>
      <c r="M8">
        <v>19</v>
      </c>
      <c r="N8">
        <v>9.5000000000000001E-2</v>
      </c>
      <c r="O8">
        <v>100</v>
      </c>
      <c r="P8" t="s">
        <v>21</v>
      </c>
      <c r="S8" t="s">
        <v>65</v>
      </c>
      <c r="V8" t="s">
        <v>66</v>
      </c>
    </row>
    <row r="9" spans="1:22" x14ac:dyDescent="0.25">
      <c r="A9" t="s">
        <v>27</v>
      </c>
      <c r="B9" t="s">
        <v>19</v>
      </c>
      <c r="C9">
        <v>0.108</v>
      </c>
      <c r="D9">
        <v>0.9</v>
      </c>
      <c r="E9">
        <v>0.4</v>
      </c>
      <c r="F9">
        <v>0.6</v>
      </c>
      <c r="G9">
        <v>0.67</v>
      </c>
      <c r="H9">
        <v>0.43</v>
      </c>
      <c r="I9">
        <v>0.85</v>
      </c>
      <c r="J9">
        <v>100</v>
      </c>
      <c r="K9">
        <f>MAX(0,0.00535*L9-0.0226)+0.07</f>
        <v>0.23465</v>
      </c>
      <c r="L9">
        <v>35</v>
      </c>
      <c r="M9">
        <v>21</v>
      </c>
      <c r="N9">
        <v>6.0999999999999999E-2</v>
      </c>
      <c r="O9">
        <v>150</v>
      </c>
      <c r="P9" t="s">
        <v>21</v>
      </c>
      <c r="S9" t="s">
        <v>65</v>
      </c>
      <c r="V9" t="s">
        <v>66</v>
      </c>
    </row>
    <row r="10" spans="1:22" x14ac:dyDescent="0.25">
      <c r="A10" t="s">
        <v>27</v>
      </c>
      <c r="B10" t="s">
        <v>67</v>
      </c>
      <c r="C10">
        <v>9.1999999999999998E-2</v>
      </c>
      <c r="D10">
        <v>0.8</v>
      </c>
      <c r="E10">
        <v>0.35</v>
      </c>
      <c r="F10">
        <v>0.7</v>
      </c>
      <c r="G10">
        <v>0.5</v>
      </c>
      <c r="H10">
        <v>0.38500000000000001</v>
      </c>
      <c r="I10">
        <v>0.73</v>
      </c>
      <c r="J10">
        <v>100</v>
      </c>
      <c r="K10">
        <f>MAX(0,0.00535*L10-0.0226)+0.07</f>
        <v>0.19719999999999999</v>
      </c>
      <c r="L10">
        <v>28</v>
      </c>
      <c r="M10">
        <v>19</v>
      </c>
      <c r="N10">
        <v>9.5000000000000001E-2</v>
      </c>
      <c r="O10">
        <v>100</v>
      </c>
      <c r="P10" t="s">
        <v>21</v>
      </c>
      <c r="S10" t="s">
        <v>65</v>
      </c>
      <c r="V10" t="s">
        <v>66</v>
      </c>
    </row>
    <row r="12" spans="1:22" x14ac:dyDescent="0.25">
      <c r="A12" t="s">
        <v>28</v>
      </c>
      <c r="B12" t="s">
        <v>22</v>
      </c>
      <c r="C12">
        <v>9.8000000000000004E-2</v>
      </c>
      <c r="D12">
        <v>0.7</v>
      </c>
      <c r="E12">
        <v>0.5</v>
      </c>
      <c r="F12">
        <v>0.6</v>
      </c>
      <c r="G12">
        <v>0.5</v>
      </c>
      <c r="H12">
        <v>0.33</v>
      </c>
      <c r="I12">
        <v>0.5</v>
      </c>
      <c r="J12">
        <v>100</v>
      </c>
      <c r="K12">
        <f>MAX(0, 0.00535*L12-0.0226)-0.02</f>
        <v>5.5499999999999994E-3</v>
      </c>
      <c r="L12">
        <v>9</v>
      </c>
      <c r="M12">
        <v>3</v>
      </c>
      <c r="N12">
        <v>0.24</v>
      </c>
      <c r="O12">
        <v>30</v>
      </c>
      <c r="P12" t="s">
        <v>64</v>
      </c>
    </row>
    <row r="13" spans="1:22" x14ac:dyDescent="0.25">
      <c r="A13" t="s">
        <v>29</v>
      </c>
      <c r="B13" t="s">
        <v>23</v>
      </c>
      <c r="C13">
        <v>9.1999999999999998E-2</v>
      </c>
      <c r="D13">
        <v>0.6</v>
      </c>
      <c r="E13">
        <v>0.3</v>
      </c>
      <c r="F13">
        <v>0.75</v>
      </c>
      <c r="G13">
        <v>0.4</v>
      </c>
      <c r="H13">
        <v>0.23</v>
      </c>
      <c r="I13">
        <v>0.36</v>
      </c>
      <c r="J13">
        <v>100</v>
      </c>
      <c r="K13">
        <f>MAX(0, 0.00535*L13-0.0226)-0.02</f>
        <v>1.9999999999999879E-4</v>
      </c>
      <c r="L13">
        <v>8</v>
      </c>
      <c r="M13">
        <v>3</v>
      </c>
      <c r="N13">
        <v>4.7E-2</v>
      </c>
      <c r="O13">
        <v>30</v>
      </c>
      <c r="P13" t="s">
        <v>64</v>
      </c>
    </row>
    <row r="14" spans="1:22" x14ac:dyDescent="0.25">
      <c r="A14" t="s">
        <v>28</v>
      </c>
      <c r="B14" t="s">
        <v>24</v>
      </c>
      <c r="C14">
        <v>7.0000000000000007E-2</v>
      </c>
      <c r="D14">
        <v>0.6</v>
      </c>
      <c r="E14">
        <v>0.35</v>
      </c>
      <c r="F14">
        <v>0.6</v>
      </c>
      <c r="G14">
        <v>0.4</v>
      </c>
      <c r="H14">
        <v>0.25</v>
      </c>
      <c r="I14">
        <v>0.44</v>
      </c>
      <c r="J14">
        <v>100</v>
      </c>
      <c r="K14">
        <f>MAX(0, 0.00535*L14-0.0226)-0.02</f>
        <v>1.09E-2</v>
      </c>
      <c r="L14">
        <v>10</v>
      </c>
      <c r="M14">
        <v>5</v>
      </c>
      <c r="N14">
        <v>0.19</v>
      </c>
      <c r="O14">
        <v>50</v>
      </c>
      <c r="P14" t="s">
        <v>64</v>
      </c>
    </row>
    <row r="16" spans="1:22" x14ac:dyDescent="0.25">
      <c r="A16" t="s">
        <v>28</v>
      </c>
      <c r="B16" t="s">
        <v>51</v>
      </c>
      <c r="C16" t="s">
        <v>33</v>
      </c>
      <c r="D16">
        <v>0.6</v>
      </c>
      <c r="E16">
        <v>0.5</v>
      </c>
      <c r="F16">
        <v>0.6</v>
      </c>
      <c r="G16">
        <v>0.3</v>
      </c>
      <c r="H16">
        <v>0.25</v>
      </c>
      <c r="I16">
        <v>0.3</v>
      </c>
      <c r="J16">
        <v>86</v>
      </c>
      <c r="K16">
        <f>MAX(0, 0.00535*L16-0.0226)-0.02</f>
        <v>5.5499999999999994E-3</v>
      </c>
      <c r="L16">
        <v>9</v>
      </c>
      <c r="M16">
        <v>2</v>
      </c>
      <c r="N16">
        <v>0.14299999999999999</v>
      </c>
      <c r="O16">
        <v>8</v>
      </c>
      <c r="P16" t="s">
        <v>55</v>
      </c>
      <c r="R16" t="s">
        <v>64</v>
      </c>
    </row>
    <row r="17" spans="1:20" x14ac:dyDescent="0.25">
      <c r="A17" t="s">
        <v>28</v>
      </c>
      <c r="B17" t="s">
        <v>53</v>
      </c>
      <c r="C17">
        <v>0.2</v>
      </c>
      <c r="D17">
        <v>0.6</v>
      </c>
      <c r="E17">
        <v>0.5</v>
      </c>
      <c r="F17">
        <v>0.4</v>
      </c>
      <c r="G17">
        <v>0.3</v>
      </c>
      <c r="H17">
        <v>0.25</v>
      </c>
      <c r="I17">
        <v>0.32</v>
      </c>
      <c r="J17">
        <v>86</v>
      </c>
      <c r="K17">
        <f>MAX(0, 0.00535*L17-0.0226)-0.02</f>
        <v>1.6250000000000004E-2</v>
      </c>
      <c r="L17">
        <v>11</v>
      </c>
      <c r="M17">
        <v>5</v>
      </c>
      <c r="O17">
        <v>12</v>
      </c>
      <c r="P17" t="s">
        <v>55</v>
      </c>
      <c r="R17" t="s">
        <v>64</v>
      </c>
    </row>
    <row r="18" spans="1:20" x14ac:dyDescent="0.25">
      <c r="A18" t="s">
        <v>28</v>
      </c>
      <c r="B18" t="s">
        <v>54</v>
      </c>
      <c r="C18" t="s">
        <v>33</v>
      </c>
      <c r="D18">
        <v>0.6</v>
      </c>
      <c r="E18">
        <v>0.6</v>
      </c>
      <c r="F18">
        <v>0.5</v>
      </c>
      <c r="H18">
        <v>0.24</v>
      </c>
      <c r="I18">
        <v>0.28999999999999998</v>
      </c>
      <c r="J18">
        <v>86</v>
      </c>
      <c r="K18">
        <f>MAX(0, 0.00535*L18-0.0226)-0.02</f>
        <v>3.2299999999999995E-2</v>
      </c>
      <c r="L18">
        <v>14</v>
      </c>
      <c r="M18">
        <v>3</v>
      </c>
      <c r="N18">
        <v>4.8000000000000001E-2</v>
      </c>
      <c r="O18">
        <v>8</v>
      </c>
      <c r="P18" t="s">
        <v>56</v>
      </c>
      <c r="R18" t="s">
        <v>64</v>
      </c>
    </row>
    <row r="19" spans="1:20" x14ac:dyDescent="0.25">
      <c r="T19" t="s">
        <v>66</v>
      </c>
    </row>
    <row r="20" spans="1:20" x14ac:dyDescent="0.25">
      <c r="A20" t="s">
        <v>31</v>
      </c>
      <c r="B20" t="s">
        <v>32</v>
      </c>
      <c r="C20">
        <v>0.75</v>
      </c>
      <c r="D20">
        <v>1</v>
      </c>
      <c r="E20">
        <v>1</v>
      </c>
      <c r="F20">
        <v>0.35</v>
      </c>
      <c r="G20">
        <v>0.8</v>
      </c>
      <c r="H20">
        <v>0.9</v>
      </c>
      <c r="I20">
        <v>1</v>
      </c>
      <c r="J20">
        <v>180</v>
      </c>
      <c r="K20">
        <f>MAX(0, 0.00535*L20-0.0226)</f>
        <v>4.6950000000000006E-2</v>
      </c>
      <c r="L20">
        <v>13</v>
      </c>
      <c r="M20">
        <v>30</v>
      </c>
      <c r="N20">
        <v>0.03</v>
      </c>
      <c r="O20">
        <v>10</v>
      </c>
      <c r="P20" t="s">
        <v>79</v>
      </c>
      <c r="T20" t="s">
        <v>66</v>
      </c>
    </row>
    <row r="21" spans="1:20" x14ac:dyDescent="0.25">
      <c r="A21" t="s">
        <v>31</v>
      </c>
      <c r="B21" t="s">
        <v>34</v>
      </c>
      <c r="C21" t="s">
        <v>33</v>
      </c>
      <c r="D21">
        <v>1</v>
      </c>
      <c r="E21">
        <v>1</v>
      </c>
      <c r="F21">
        <v>0.3</v>
      </c>
      <c r="G21">
        <v>0.9</v>
      </c>
      <c r="H21">
        <v>0.9</v>
      </c>
      <c r="I21">
        <v>1</v>
      </c>
      <c r="J21">
        <v>180</v>
      </c>
      <c r="K21">
        <f>MAX(0, 0.00535*L21-0.0226)</f>
        <v>6.8349999999999994E-2</v>
      </c>
      <c r="L21">
        <v>17</v>
      </c>
      <c r="M21">
        <v>45</v>
      </c>
      <c r="N21">
        <v>4.8000000000000001E-2</v>
      </c>
      <c r="O21">
        <v>10</v>
      </c>
      <c r="P21" t="s">
        <v>80</v>
      </c>
      <c r="T21" t="s">
        <v>66</v>
      </c>
    </row>
    <row r="22" spans="1:20" x14ac:dyDescent="0.25">
      <c r="A22" t="s">
        <v>31</v>
      </c>
      <c r="B22" t="s">
        <v>35</v>
      </c>
      <c r="C22" t="s">
        <v>33</v>
      </c>
      <c r="D22">
        <v>1</v>
      </c>
      <c r="E22">
        <v>1.25</v>
      </c>
      <c r="F22">
        <v>0.25</v>
      </c>
      <c r="G22">
        <v>1</v>
      </c>
      <c r="H22">
        <v>0.9</v>
      </c>
      <c r="I22">
        <v>1</v>
      </c>
      <c r="J22">
        <v>200</v>
      </c>
      <c r="K22">
        <f>MAX(0, 0.00535*L22-0.0226)</f>
        <v>8.9749999999999996E-2</v>
      </c>
      <c r="L22">
        <v>21</v>
      </c>
      <c r="M22">
        <v>52</v>
      </c>
      <c r="N22">
        <v>4.8000000000000001E-2</v>
      </c>
      <c r="O22">
        <v>5</v>
      </c>
      <c r="P22" t="s">
        <v>81</v>
      </c>
    </row>
    <row r="24" spans="1:20" x14ac:dyDescent="0.25">
      <c r="A24" t="s">
        <v>57</v>
      </c>
      <c r="B24" t="s">
        <v>52</v>
      </c>
      <c r="C24">
        <v>0.33300000000000002</v>
      </c>
      <c r="D24">
        <v>0.6</v>
      </c>
      <c r="E24">
        <v>0.3</v>
      </c>
      <c r="F24">
        <v>0.8</v>
      </c>
      <c r="G24">
        <v>0.3</v>
      </c>
      <c r="H24">
        <v>0.2</v>
      </c>
      <c r="I24">
        <v>0.35</v>
      </c>
      <c r="J24">
        <v>100</v>
      </c>
      <c r="K24">
        <f>MAX(0, 0.00535*L24-0.0226)</f>
        <v>0</v>
      </c>
      <c r="L24">
        <v>4</v>
      </c>
      <c r="M24">
        <v>1</v>
      </c>
      <c r="N24">
        <v>0</v>
      </c>
      <c r="O24">
        <v>15</v>
      </c>
    </row>
    <row r="25" spans="1:20" x14ac:dyDescent="0.25">
      <c r="A25" t="s">
        <v>57</v>
      </c>
      <c r="B25" t="s">
        <v>60</v>
      </c>
      <c r="C25">
        <v>0.53300000000000003</v>
      </c>
      <c r="D25">
        <v>0.6</v>
      </c>
      <c r="E25">
        <v>0.45</v>
      </c>
      <c r="F25">
        <v>0.8</v>
      </c>
      <c r="G25">
        <v>0.5</v>
      </c>
      <c r="H25">
        <v>0.3</v>
      </c>
      <c r="I25">
        <v>0.4</v>
      </c>
      <c r="J25">
        <v>100</v>
      </c>
      <c r="K25">
        <f>MAX(0, 0.00535*L25-0.0226)</f>
        <v>0</v>
      </c>
      <c r="L25">
        <v>4</v>
      </c>
      <c r="M25">
        <v>2</v>
      </c>
      <c r="N25">
        <v>0</v>
      </c>
      <c r="O25">
        <v>8</v>
      </c>
    </row>
    <row r="26" spans="1:20" x14ac:dyDescent="0.25">
      <c r="A26" t="s">
        <v>57</v>
      </c>
      <c r="B26" t="s">
        <v>61</v>
      </c>
      <c r="C26">
        <v>0.13800000000000001</v>
      </c>
      <c r="D26">
        <v>0.6</v>
      </c>
      <c r="E26">
        <v>0.3</v>
      </c>
      <c r="F26">
        <v>0.8</v>
      </c>
      <c r="G26">
        <v>0.25</v>
      </c>
      <c r="H26">
        <v>0.2</v>
      </c>
      <c r="I26">
        <v>0.35</v>
      </c>
      <c r="J26">
        <v>100</v>
      </c>
      <c r="K26">
        <f>MAX(0, 0.00535*L26-0.0226)</f>
        <v>0</v>
      </c>
      <c r="L26">
        <v>4</v>
      </c>
      <c r="M26">
        <v>2</v>
      </c>
      <c r="N26">
        <v>0</v>
      </c>
      <c r="O26">
        <v>17</v>
      </c>
      <c r="P26" t="s">
        <v>62</v>
      </c>
    </row>
    <row r="32" spans="1:20" x14ac:dyDescent="0.25">
      <c r="A32" t="s">
        <v>36</v>
      </c>
      <c r="B32">
        <v>21</v>
      </c>
    </row>
    <row r="33" spans="1:11" x14ac:dyDescent="0.25">
      <c r="A33">
        <v>5</v>
      </c>
      <c r="B33" t="s">
        <v>45</v>
      </c>
      <c r="C33" t="s">
        <v>47</v>
      </c>
      <c r="D33" t="s">
        <v>48</v>
      </c>
      <c r="J33" t="s">
        <v>63</v>
      </c>
    </row>
    <row r="34" spans="1:11" x14ac:dyDescent="0.25">
      <c r="A34">
        <v>8</v>
      </c>
      <c r="B34" t="s">
        <v>46</v>
      </c>
      <c r="C34" t="s">
        <v>47</v>
      </c>
      <c r="D34" t="s">
        <v>58</v>
      </c>
      <c r="J34">
        <v>3.5999999999999997E-2</v>
      </c>
      <c r="K34">
        <v>11</v>
      </c>
    </row>
    <row r="35" spans="1:11" x14ac:dyDescent="0.25">
      <c r="A35">
        <v>8</v>
      </c>
      <c r="B35" t="s">
        <v>46</v>
      </c>
      <c r="C35" t="s">
        <v>49</v>
      </c>
      <c r="D35" t="s">
        <v>47</v>
      </c>
      <c r="E35" t="s">
        <v>59</v>
      </c>
      <c r="J35">
        <v>0.1</v>
      </c>
      <c r="K35">
        <v>28</v>
      </c>
    </row>
    <row r="36" spans="1:11" x14ac:dyDescent="0.25">
      <c r="J36">
        <v>0</v>
      </c>
      <c r="K36">
        <v>4</v>
      </c>
    </row>
    <row r="37" spans="1:11" x14ac:dyDescent="0.25">
      <c r="A37" t="s">
        <v>37</v>
      </c>
      <c r="B37">
        <v>33</v>
      </c>
    </row>
    <row r="38" spans="1:11" x14ac:dyDescent="0.25">
      <c r="A38">
        <v>3</v>
      </c>
      <c r="B38" t="s">
        <v>39</v>
      </c>
      <c r="C38" t="s">
        <v>43</v>
      </c>
      <c r="J38">
        <f>MAX(0, 0.00535*K38-0.0226)</f>
        <v>3.6250000000000004E-2</v>
      </c>
      <c r="K38">
        <v>11</v>
      </c>
    </row>
    <row r="39" spans="1:11" x14ac:dyDescent="0.25">
      <c r="A39">
        <v>15</v>
      </c>
      <c r="B39" t="s">
        <v>39</v>
      </c>
      <c r="C39" t="s">
        <v>40</v>
      </c>
      <c r="D39" t="s">
        <v>38</v>
      </c>
      <c r="E39" t="s">
        <v>44</v>
      </c>
    </row>
    <row r="40" spans="1:11" x14ac:dyDescent="0.25">
      <c r="A40">
        <v>15</v>
      </c>
      <c r="B40" t="s">
        <v>39</v>
      </c>
      <c r="C40" t="s">
        <v>40</v>
      </c>
      <c r="D40" t="s">
        <v>41</v>
      </c>
      <c r="E40" t="s">
        <v>42</v>
      </c>
    </row>
    <row r="42" spans="1:11" x14ac:dyDescent="0.25">
      <c r="A42" t="s">
        <v>68</v>
      </c>
      <c r="B42">
        <v>21</v>
      </c>
    </row>
    <row r="43" spans="1:11" x14ac:dyDescent="0.25">
      <c r="A43">
        <v>5</v>
      </c>
      <c r="B43" t="s">
        <v>73</v>
      </c>
      <c r="C43" t="s">
        <v>75</v>
      </c>
      <c r="D43" t="s">
        <v>72</v>
      </c>
    </row>
    <row r="44" spans="1:11" x14ac:dyDescent="0.25">
      <c r="A44">
        <v>8</v>
      </c>
      <c r="B44" t="s">
        <v>69</v>
      </c>
      <c r="C44" t="s">
        <v>71</v>
      </c>
      <c r="D44" t="s">
        <v>76</v>
      </c>
    </row>
    <row r="45" spans="1:11" x14ac:dyDescent="0.25">
      <c r="A45">
        <v>8</v>
      </c>
      <c r="B45" t="s">
        <v>69</v>
      </c>
      <c r="C45" t="s">
        <v>70</v>
      </c>
      <c r="D45" t="s">
        <v>77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Daniel Werezak</dc:creator>
  <cp:lastModifiedBy>Michael Daniel Werezak</cp:lastModifiedBy>
  <dcterms:created xsi:type="dcterms:W3CDTF">2015-04-07T23:46:39Z</dcterms:created>
  <dcterms:modified xsi:type="dcterms:W3CDTF">2015-04-09T20:42:12Z</dcterms:modified>
</cp:coreProperties>
</file>